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0" windowWidth="24915" windowHeight="14640"/>
  </bookViews>
  <sheets>
    <sheet name="Лист1" sheetId="1" r:id="rId1"/>
  </sheets>
  <calcPr calcId="125725"/>
</workbook>
</file>

<file path=xl/calcChain.xml><?xml version="1.0" encoding="utf-8"?>
<calcChain xmlns="http://schemas.openxmlformats.org/spreadsheetml/2006/main">
  <c r="P64" i="1"/>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P22"/>
  <c r="P21"/>
  <c r="P20"/>
  <c r="P19"/>
  <c r="P18"/>
  <c r="P17"/>
  <c r="P16"/>
</calcChain>
</file>

<file path=xl/sharedStrings.xml><?xml version="1.0" encoding="utf-8"?>
<sst xmlns="http://schemas.openxmlformats.org/spreadsheetml/2006/main" count="216" uniqueCount="175">
  <si>
    <t>Додаток 3</t>
  </si>
  <si>
    <t>РОЗПОДІЛ</t>
  </si>
  <si>
    <t>видатків місцевого бюджету на 2026 рік</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</si>
  <si>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</si>
  <si>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</si>
  <si>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</si>
  <si>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</si>
  <si>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</si>
  <si>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</si>
  <si>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</si>
  <si>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</si>
  <si>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</si>
  <si>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</si>
  <si>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</si>
  <si>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</si>
  <si>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</si>
  <si>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</si>
  <si>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</si>
  <si>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</si>
  <si>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Стрілківська сільська рада</t>
  </si>
  <si>
    <t>0110000</t>
  </si>
  <si>
    <t>0110150</t>
  </si>
  <si>
    <t>0111</t>
  </si>
  <si>
    <t>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</si>
  <si>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</si>
  <si>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0110160</t>
  </si>
  <si>
    <t>0160</t>
  </si>
  <si>
    <t>Керівництво і управління у відповідній сфері у містах (місті Києві), селищах, селах, територіальних громадах</t>
  </si>
  <si>
    <t>0112111</t>
  </si>
  <si>
    <t>0726</t>
  </si>
  <si>
    <t>2111</t>
  </si>
  <si>
    <t>Первинна медична допомога населенню, що надається центрами первинної медичної (медико-санітарної) допомоги</t>
  </si>
  <si>
    <t>0112146</t>
  </si>
  <si>
    <t>0763</t>
  </si>
  <si>
    <t>2146</t>
  </si>
  <si>
    <t>Відшкодування вартості лікарських засобів для лікування окремих захворювань</t>
  </si>
  <si>
    <t>0112175</t>
  </si>
  <si>
    <t>2175</t>
  </si>
  <si>
    <t>Підготовка та реалізація публічних інвестиційних проектів / програм публічних інвестицій  у галузі охорони здоров`я</t>
  </si>
  <si>
    <t>0113033</t>
  </si>
  <si>
    <t>1070</t>
  </si>
  <si>
    <t>3033</t>
  </si>
  <si>
    <t>Компенсаційні виплати на пільговий проїзд автомобільним транспортом окремим категоріям громадян</t>
  </si>
  <si>
    <t>0113035</t>
  </si>
  <si>
    <t>3035</t>
  </si>
  <si>
    <t>Компенсаційні виплати за пільговий проїзд окремих категорій громадян на залізничному транспорті</t>
  </si>
  <si>
    <t>0113121</t>
  </si>
  <si>
    <t>1040</t>
  </si>
  <si>
    <t>3121</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</si>
  <si>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</si>
  <si>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0113160</t>
  </si>
  <si>
    <t>1010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</si>
  <si>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</si>
  <si>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</si>
  <si>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0113192</t>
  </si>
  <si>
    <t>1030</t>
  </si>
  <si>
    <t>3192</t>
  </si>
  <si>
    <t>Надання фінансової підтримки громадським об`єднанням ветеранів і осіб з інвалідністю, діяльність яких має соціальну спрямованість</t>
  </si>
  <si>
    <t>0113193</t>
  </si>
  <si>
    <t>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</si>
  <si>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</si>
  <si>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0113242</t>
  </si>
  <si>
    <t>1090</t>
  </si>
  <si>
    <t>3242</t>
  </si>
  <si>
    <t>Інші заходи та заклади у сфері соціального захисту і соціального забезпечення</t>
  </si>
  <si>
    <t>0113250</t>
  </si>
  <si>
    <t>3250</t>
  </si>
  <si>
    <t>Підготовка та реалізація публічних інвестиційних проектів / програм публічних інвестицій за рахунок коштів місцевого бюджету в галузі соціального захисту та соціального забезпечення</t>
  </si>
  <si>
    <t>0116030</t>
  </si>
  <si>
    <t>0620</t>
  </si>
  <si>
    <t>6030</t>
  </si>
  <si>
    <t>Організація благоустрою населених пунктів</t>
  </si>
  <si>
    <t>0116071</t>
  </si>
  <si>
    <t>0640</t>
  </si>
  <si>
    <t>6071</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</si>
  <si>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</si>
  <si>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0117130</t>
  </si>
  <si>
    <t>0421</t>
  </si>
  <si>
    <t>7130</t>
  </si>
  <si>
    <t>Здійснення заходів із землеустрою</t>
  </si>
  <si>
    <t>0118110</t>
  </si>
  <si>
    <t>0320</t>
  </si>
  <si>
    <t>8110</t>
  </si>
  <si>
    <t>Заходи із запобігання та ліквідації надзвичайних ситуацій та наслідків стихійного лиха</t>
  </si>
  <si>
    <t>0118130</t>
  </si>
  <si>
    <t>8130</t>
  </si>
  <si>
    <t>Забезпечення діяльності місцевої та добровільної пожежної охорони</t>
  </si>
  <si>
    <t>0118240</t>
  </si>
  <si>
    <t>0380</t>
  </si>
  <si>
    <t>8240</t>
  </si>
  <si>
    <t>Заходи та роботи з територіальної оборони</t>
  </si>
  <si>
    <t>0118330</t>
  </si>
  <si>
    <t>0540</t>
  </si>
  <si>
    <t>8330</t>
  </si>
  <si>
    <t>Інша діяльність у сфері екології та охорони природних ресурсів</t>
  </si>
  <si>
    <t>0119770</t>
  </si>
  <si>
    <t>0180</t>
  </si>
  <si>
    <t>9770</t>
  </si>
  <si>
    <t>Інші субвенції з місцевого бюджету</t>
  </si>
  <si>
    <t>0119800</t>
  </si>
  <si>
    <t>9800</t>
  </si>
  <si>
    <t>Субвенція з місцевого бюджету державному бюджету на виконання програм соціально-економічного розвитку регіонів</t>
  </si>
  <si>
    <t>0600000</t>
  </si>
  <si>
    <t>Відділ освіти, культури, молоді та спорту Стрілківської сільської ради</t>
  </si>
  <si>
    <t>0610000</t>
  </si>
  <si>
    <t>0610160</t>
  </si>
  <si>
    <t>0611010</t>
  </si>
  <si>
    <t>0910</t>
  </si>
  <si>
    <t>Надання дошкільної освіти</t>
  </si>
  <si>
    <t>0611021</t>
  </si>
  <si>
    <t>0921</t>
  </si>
  <si>
    <t>1021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</si>
  <si>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</si>
  <si>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</si>
  <si>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</si>
  <si>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</si>
  <si>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0611141</t>
  </si>
  <si>
    <t>0990</t>
  </si>
  <si>
    <t>1141</t>
  </si>
  <si>
    <t>Забезпечення діяльності інших закладів у сфері освіти</t>
  </si>
  <si>
    <t>0611142</t>
  </si>
  <si>
    <t>1142</t>
  </si>
  <si>
    <t>Інші програми та заходи у сфері освіти</t>
  </si>
  <si>
    <t>0611200</t>
  </si>
  <si>
    <t>1200</t>
  </si>
  <si>
    <t>Проведення (надання) додаткових психолого- 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</si>
  <si>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0611300</t>
  </si>
  <si>
    <t>1300</t>
  </si>
  <si>
    <t>Підготовка та реалізація публічних інвестиційних проектів / програм публічних інвестицій за рахунок коштів місцевого бюджету в галузі освіти</t>
  </si>
  <si>
    <t>0611600</t>
  </si>
  <si>
    <t>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</si>
  <si>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</si>
  <si>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0611702</t>
  </si>
  <si>
    <t>1702</t>
  </si>
  <si>
    <t>Забезпечення харчуванням учнів закладів загальної середньої освіти за рахунок субвенції з державного бюджету місцевим бюджетам</t>
  </si>
  <si>
    <t>0614081</t>
  </si>
  <si>
    <t>0829</t>
  </si>
  <si>
    <t>4081</t>
  </si>
  <si>
    <t>Забезпечення діяльності інших закладів в галузі культури і мистецтва</t>
  </si>
  <si>
    <t>0614082</t>
  </si>
  <si>
    <t>4082</t>
  </si>
  <si>
    <t>Інші заходи в галузі культури і мистецтва</t>
  </si>
  <si>
    <t>0615011</t>
  </si>
  <si>
    <t>0810</t>
  </si>
  <si>
    <t>5011</t>
  </si>
  <si>
    <t>Проведення навчально-тренувальних зборів і змагань з олімпійських видів спорту</t>
  </si>
  <si>
    <t>0615012</t>
  </si>
  <si>
    <t>5012</t>
  </si>
  <si>
    <t>Проведення навчально-тренувальних зборів і змагань з неолімпійських видів спорту</t>
  </si>
  <si>
    <t>0615053</t>
  </si>
  <si>
    <t>5053</t>
  </si>
  <si>
    <t>Фінансова підтримка на утримання місцевих осередків (рад) всеукраїнських об`єднань фізкультурно-спортивної спрямованості</t>
  </si>
  <si>
    <t>0619720</t>
  </si>
  <si>
    <t>9720</t>
  </si>
  <si>
    <t>Субвенція з місцевого бюджету на підготовку та реалізацію публічних інвестиційних проектів / програм публічних інвестицій</t>
  </si>
  <si>
    <t>0619770</t>
  </si>
  <si>
    <t>3700000</t>
  </si>
  <si>
    <t>Фінансовий відділ Стрілківської сільської ради</t>
  </si>
  <si>
    <t>3710000</t>
  </si>
  <si>
    <t>3710160</t>
  </si>
  <si>
    <t>3718710</t>
  </si>
  <si>
    <t>0133</t>
  </si>
  <si>
    <t>8710</t>
  </si>
  <si>
    <t>Резервний фонд місцевого бюджету</t>
  </si>
  <si>
    <t>3719770</t>
  </si>
  <si>
    <t>X</t>
  </si>
  <si>
    <t>УСЬОГО</t>
  </si>
  <si>
    <t>Секретар сільської ради</t>
  </si>
  <si>
    <t>Андрій СОДЖАК</t>
  </si>
  <si>
    <t>1358200000</t>
  </si>
  <si>
    <t>(код бюджету)</t>
  </si>
  <si>
    <t>до рішення сесії Стрілківської сільської ради</t>
  </si>
  <si>
    <t xml:space="preserve">"Про внесення змін до сільського бюджету Стрілківської </t>
  </si>
  <si>
    <t>сільської ради" №2126  від 17.04.2026 року</t>
  </si>
  <si>
    <t>Зміни в додаток 3 до рішення сесії сільської ради "Про сільський бюджет Стрілківської сільської ради на 2026 рік"</t>
  </si>
</sst>
</file>

<file path=xl/styles.xml><?xml version="1.0" encoding="utf-8"?>
<styleSheet xmlns="http://schemas.openxmlformats.org/spreadsheetml/2006/main">
  <fonts count="3">
    <font>
      <sz val="10"/>
      <color theme="1"/>
      <name val="Calibri"/>
      <family val="2"/>
      <charset val="204"/>
      <scheme val="minor"/>
    </font>
    <font>
      <b/>
      <sz val="10"/>
      <color theme="1"/>
      <name val="Calibri"/>
      <family val="2"/>
      <charset val="204"/>
      <scheme val="minor"/>
    </font>
    <font>
      <sz val="8"/>
      <color theme="1"/>
      <name val="Calibri"/>
      <family val="2"/>
      <charset val="204"/>
      <scheme val="minor"/>
    </font>
  </fonts>
  <fills count="3">
    <fill>
      <patternFill patternType="none"/>
    </fill>
    <fill>
      <patternFill patternType="gray125"/>
    </fill>
    <fill>
      <patternFill patternType="solid">
        <fgColor indexed="41"/>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0" xfId="0" applyAlignment="1">
      <alignment horizontal="right"/>
    </xf>
    <xf numFmtId="0" fontId="0" fillId="0" borderId="0" xfId="0" applyAlignment="1">
      <alignment horizontal="center"/>
    </xf>
    <xf numFmtId="0" fontId="1" fillId="0" borderId="0" xfId="0" applyFont="1" applyAlignment="1">
      <alignment horizontal="left"/>
    </xf>
    <xf numFmtId="0" fontId="0" fillId="0" borderId="2" xfId="0" applyBorder="1" applyAlignment="1">
      <alignment horizontal="center" vertical="center" wrapText="1"/>
    </xf>
    <xf numFmtId="0" fontId="0" fillId="2" borderId="2" xfId="0" applyFill="1" applyBorder="1" applyAlignment="1">
      <alignment horizontal="center" vertical="center" wrapText="1"/>
    </xf>
    <xf numFmtId="0" fontId="1" fillId="0" borderId="2" xfId="0" quotePrefix="1"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2" xfId="0" quotePrefix="1" applyNumberFormat="1" applyFont="1" applyBorder="1" applyAlignment="1">
      <alignment vertical="center" wrapText="1"/>
    </xf>
    <xf numFmtId="4" fontId="1" fillId="2" borderId="2" xfId="0" applyNumberFormat="1" applyFont="1" applyFill="1" applyBorder="1" applyAlignment="1">
      <alignment vertical="center" wrapText="1"/>
    </xf>
    <xf numFmtId="4" fontId="1" fillId="0" borderId="2" xfId="0" applyNumberFormat="1" applyFont="1" applyBorder="1" applyAlignment="1">
      <alignment vertical="center" wrapText="1"/>
    </xf>
    <xf numFmtId="0" fontId="0" fillId="0" borderId="2" xfId="0" quotePrefix="1" applyBorder="1" applyAlignment="1">
      <alignment horizontal="center" vertical="center" wrapText="1"/>
    </xf>
    <xf numFmtId="4" fontId="0" fillId="0" borderId="2" xfId="0" quotePrefix="1" applyNumberFormat="1" applyBorder="1" applyAlignment="1">
      <alignment horizontal="center" vertical="center" wrapText="1"/>
    </xf>
    <xf numFmtId="4" fontId="0" fillId="0" borderId="2" xfId="0" applyNumberFormat="1" applyBorder="1" applyAlignment="1">
      <alignment vertical="center" wrapText="1"/>
    </xf>
    <xf numFmtId="4" fontId="0" fillId="2" borderId="2" xfId="0" applyNumberFormat="1" applyFill="1" applyBorder="1" applyAlignment="1">
      <alignment vertical="center" wrapText="1"/>
    </xf>
    <xf numFmtId="0" fontId="1" fillId="2" borderId="2" xfId="0"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0" fontId="2" fillId="0" borderId="0" xfId="0" applyFont="1"/>
    <xf numFmtId="0" fontId="0" fillId="0" borderId="1" xfId="0" quotePrefix="1" applyFont="1" applyBorder="1" applyAlignment="1">
      <alignment horizontal="center"/>
    </xf>
    <xf numFmtId="0" fontId="0" fillId="0" borderId="2" xfId="0" applyBorder="1" applyAlignment="1">
      <alignment horizontal="center" vertical="center" wrapText="1"/>
    </xf>
    <xf numFmtId="0" fontId="0" fillId="2" borderId="2" xfId="0" applyFill="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0" fontId="2" fillId="0" borderId="2" xfId="0" applyFont="1" applyBorder="1" applyAlignment="1">
      <alignment horizontal="center" vertical="center" wrapText="1"/>
    </xf>
    <xf numFmtId="0" fontId="1" fillId="0" borderId="0" xfId="0" applyFo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67"/>
  <sheetViews>
    <sheetView tabSelected="1" workbookViewId="0">
      <selection activeCell="A8" sqref="A8:P8"/>
    </sheetView>
  </sheetViews>
  <sheetFormatPr defaultRowHeight="12.75"/>
  <cols>
    <col min="1" max="3" width="12" customWidth="1"/>
    <col min="4" max="4" width="40.7109375" customWidth="1"/>
    <col min="5" max="16" width="13.7109375" customWidth="1"/>
  </cols>
  <sheetData>
    <row r="1" spans="1:16">
      <c r="M1" t="s">
        <v>0</v>
      </c>
    </row>
    <row r="2" spans="1:16">
      <c r="M2" t="s">
        <v>171</v>
      </c>
    </row>
    <row r="3" spans="1:16">
      <c r="M3" t="s">
        <v>172</v>
      </c>
    </row>
    <row r="4" spans="1:16">
      <c r="M4" t="s">
        <v>173</v>
      </c>
    </row>
    <row r="6" spans="1:16">
      <c r="E6" s="25" t="s">
        <v>174</v>
      </c>
      <c r="F6" s="25"/>
      <c r="G6" s="25"/>
      <c r="H6" s="25"/>
      <c r="I6" s="25"/>
    </row>
    <row r="7" spans="1:16">
      <c r="A7" s="22" t="s">
        <v>1</v>
      </c>
      <c r="B7" s="23"/>
      <c r="C7" s="23"/>
      <c r="D7" s="23"/>
      <c r="E7" s="23"/>
      <c r="F7" s="23"/>
      <c r="G7" s="23"/>
      <c r="H7" s="23"/>
      <c r="I7" s="23"/>
      <c r="J7" s="23"/>
      <c r="K7" s="23"/>
      <c r="L7" s="23"/>
      <c r="M7" s="23"/>
      <c r="N7" s="23"/>
      <c r="O7" s="23"/>
      <c r="P7" s="23"/>
    </row>
    <row r="8" spans="1:16">
      <c r="A8" s="22" t="s">
        <v>2</v>
      </c>
      <c r="B8" s="23"/>
      <c r="C8" s="23"/>
      <c r="D8" s="23"/>
      <c r="E8" s="23"/>
      <c r="F8" s="23"/>
      <c r="G8" s="23"/>
      <c r="H8" s="23"/>
      <c r="I8" s="23"/>
      <c r="J8" s="23"/>
      <c r="K8" s="23"/>
      <c r="L8" s="23"/>
      <c r="M8" s="23"/>
      <c r="N8" s="23"/>
      <c r="O8" s="23"/>
      <c r="P8" s="23"/>
    </row>
    <row r="9" spans="1:16">
      <c r="A9" s="19" t="s">
        <v>169</v>
      </c>
      <c r="B9" s="2"/>
      <c r="C9" s="2"/>
      <c r="D9" s="2"/>
      <c r="E9" s="2"/>
      <c r="F9" s="2"/>
      <c r="G9" s="2"/>
      <c r="H9" s="2"/>
      <c r="I9" s="2"/>
      <c r="J9" s="2"/>
      <c r="K9" s="2"/>
      <c r="L9" s="2"/>
      <c r="M9" s="2"/>
      <c r="N9" s="2"/>
      <c r="O9" s="2"/>
      <c r="P9" s="2"/>
    </row>
    <row r="10" spans="1:16">
      <c r="A10" s="18" t="s">
        <v>170</v>
      </c>
      <c r="P10" s="1" t="s">
        <v>3</v>
      </c>
    </row>
    <row r="11" spans="1:16">
      <c r="A11" s="24" t="s">
        <v>4</v>
      </c>
      <c r="B11" s="24" t="s">
        <v>5</v>
      </c>
      <c r="C11" s="24" t="s">
        <v>6</v>
      </c>
      <c r="D11" s="20" t="s">
        <v>7</v>
      </c>
      <c r="E11" s="20" t="s">
        <v>8</v>
      </c>
      <c r="F11" s="20"/>
      <c r="G11" s="20"/>
      <c r="H11" s="20"/>
      <c r="I11" s="20"/>
      <c r="J11" s="20" t="s">
        <v>15</v>
      </c>
      <c r="K11" s="20"/>
      <c r="L11" s="20"/>
      <c r="M11" s="20"/>
      <c r="N11" s="20"/>
      <c r="O11" s="20"/>
      <c r="P11" s="21" t="s">
        <v>17</v>
      </c>
    </row>
    <row r="12" spans="1:16">
      <c r="A12" s="20"/>
      <c r="B12" s="20"/>
      <c r="C12" s="20"/>
      <c r="D12" s="20"/>
      <c r="E12" s="21" t="s">
        <v>9</v>
      </c>
      <c r="F12" s="20" t="s">
        <v>10</v>
      </c>
      <c r="G12" s="20" t="s">
        <v>11</v>
      </c>
      <c r="H12" s="20"/>
      <c r="I12" s="20" t="s">
        <v>14</v>
      </c>
      <c r="J12" s="21" t="s">
        <v>9</v>
      </c>
      <c r="K12" s="20" t="s">
        <v>16</v>
      </c>
      <c r="L12" s="20" t="s">
        <v>10</v>
      </c>
      <c r="M12" s="20" t="s">
        <v>11</v>
      </c>
      <c r="N12" s="20"/>
      <c r="O12" s="20" t="s">
        <v>14</v>
      </c>
      <c r="P12" s="20"/>
    </row>
    <row r="13" spans="1:16">
      <c r="A13" s="20"/>
      <c r="B13" s="20"/>
      <c r="C13" s="20"/>
      <c r="D13" s="20"/>
      <c r="E13" s="20"/>
      <c r="F13" s="20"/>
      <c r="G13" s="20" t="s">
        <v>12</v>
      </c>
      <c r="H13" s="20" t="s">
        <v>13</v>
      </c>
      <c r="I13" s="20"/>
      <c r="J13" s="20"/>
      <c r="K13" s="20"/>
      <c r="L13" s="20"/>
      <c r="M13" s="20" t="s">
        <v>12</v>
      </c>
      <c r="N13" s="20" t="s">
        <v>13</v>
      </c>
      <c r="O13" s="20"/>
      <c r="P13" s="20"/>
    </row>
    <row r="14" spans="1:16" ht="44.25" customHeight="1">
      <c r="A14" s="20"/>
      <c r="B14" s="20"/>
      <c r="C14" s="20"/>
      <c r="D14" s="20"/>
      <c r="E14" s="20"/>
      <c r="F14" s="20"/>
      <c r="G14" s="20"/>
      <c r="H14" s="20"/>
      <c r="I14" s="20"/>
      <c r="J14" s="20"/>
      <c r="K14" s="20"/>
      <c r="L14" s="20"/>
      <c r="M14" s="20"/>
      <c r="N14" s="20"/>
      <c r="O14" s="20"/>
      <c r="P14" s="20"/>
    </row>
    <row r="15" spans="1:16">
      <c r="A15" s="4">
        <v>1</v>
      </c>
      <c r="B15" s="4">
        <v>2</v>
      </c>
      <c r="C15" s="4">
        <v>3</v>
      </c>
      <c r="D15" s="4">
        <v>4</v>
      </c>
      <c r="E15" s="5">
        <v>5</v>
      </c>
      <c r="F15" s="4">
        <v>6</v>
      </c>
      <c r="G15" s="4">
        <v>7</v>
      </c>
      <c r="H15" s="4">
        <v>8</v>
      </c>
      <c r="I15" s="4">
        <v>9</v>
      </c>
      <c r="J15" s="5">
        <v>10</v>
      </c>
      <c r="K15" s="4">
        <v>11</v>
      </c>
      <c r="L15" s="4">
        <v>12</v>
      </c>
      <c r="M15" s="4">
        <v>13</v>
      </c>
      <c r="N15" s="4">
        <v>14</v>
      </c>
      <c r="O15" s="4">
        <v>15</v>
      </c>
      <c r="P15" s="5">
        <v>16</v>
      </c>
    </row>
    <row r="16" spans="1:16">
      <c r="A16" s="6" t="s">
        <v>18</v>
      </c>
      <c r="B16" s="7"/>
      <c r="C16" s="8"/>
      <c r="D16" s="9" t="s">
        <v>19</v>
      </c>
      <c r="E16" s="10">
        <v>33464638</v>
      </c>
      <c r="F16" s="11">
        <v>32168638</v>
      </c>
      <c r="G16" s="11">
        <v>17881096</v>
      </c>
      <c r="H16" s="11">
        <v>1460000</v>
      </c>
      <c r="I16" s="11">
        <v>1296000</v>
      </c>
      <c r="J16" s="10">
        <v>2750000</v>
      </c>
      <c r="K16" s="11">
        <v>2750000</v>
      </c>
      <c r="L16" s="11">
        <v>0</v>
      </c>
      <c r="M16" s="11">
        <v>0</v>
      </c>
      <c r="N16" s="11">
        <v>0</v>
      </c>
      <c r="O16" s="11">
        <v>2750000</v>
      </c>
      <c r="P16" s="10">
        <f t="shared" ref="P16:P47" si="0">E16+J16</f>
        <v>36214638</v>
      </c>
    </row>
    <row r="17" spans="1:16">
      <c r="A17" s="6" t="s">
        <v>20</v>
      </c>
      <c r="B17" s="7"/>
      <c r="C17" s="8"/>
      <c r="D17" s="9" t="s">
        <v>19</v>
      </c>
      <c r="E17" s="10">
        <v>33464638</v>
      </c>
      <c r="F17" s="11">
        <v>32168638</v>
      </c>
      <c r="G17" s="11">
        <v>17881096</v>
      </c>
      <c r="H17" s="11">
        <v>1460000</v>
      </c>
      <c r="I17" s="11">
        <v>1296000</v>
      </c>
      <c r="J17" s="10">
        <v>2750000</v>
      </c>
      <c r="K17" s="11">
        <v>2750000</v>
      </c>
      <c r="L17" s="11">
        <v>0</v>
      </c>
      <c r="M17" s="11">
        <v>0</v>
      </c>
      <c r="N17" s="11">
        <v>0</v>
      </c>
      <c r="O17" s="11">
        <v>2750000</v>
      </c>
      <c r="P17" s="10">
        <f t="shared" si="0"/>
        <v>36214638</v>
      </c>
    </row>
    <row r="18" spans="1:16" ht="63.75">
      <c r="A18" s="12" t="s">
        <v>21</v>
      </c>
      <c r="B18" s="12" t="s">
        <v>23</v>
      </c>
      <c r="C18" s="13" t="s">
        <v>22</v>
      </c>
      <c r="D18" s="14" t="s">
        <v>24</v>
      </c>
      <c r="E18" s="15">
        <v>18450000</v>
      </c>
      <c r="F18" s="14">
        <v>18450000</v>
      </c>
      <c r="G18" s="14">
        <v>14000000</v>
      </c>
      <c r="H18" s="14">
        <v>600000</v>
      </c>
      <c r="I18" s="14">
        <v>0</v>
      </c>
      <c r="J18" s="15">
        <v>0</v>
      </c>
      <c r="K18" s="14">
        <v>0</v>
      </c>
      <c r="L18" s="14">
        <v>0</v>
      </c>
      <c r="M18" s="14">
        <v>0</v>
      </c>
      <c r="N18" s="14">
        <v>0</v>
      </c>
      <c r="O18" s="14">
        <v>0</v>
      </c>
      <c r="P18" s="15">
        <f t="shared" si="0"/>
        <v>18450000</v>
      </c>
    </row>
    <row r="19" spans="1:16" ht="38.25">
      <c r="A19" s="12" t="s">
        <v>25</v>
      </c>
      <c r="B19" s="12" t="s">
        <v>26</v>
      </c>
      <c r="C19" s="13" t="s">
        <v>22</v>
      </c>
      <c r="D19" s="14" t="s">
        <v>27</v>
      </c>
      <c r="E19" s="15">
        <v>793000</v>
      </c>
      <c r="F19" s="14">
        <v>793000</v>
      </c>
      <c r="G19" s="14">
        <v>650000</v>
      </c>
      <c r="H19" s="14">
        <v>0</v>
      </c>
      <c r="I19" s="14">
        <v>0</v>
      </c>
      <c r="J19" s="15">
        <v>0</v>
      </c>
      <c r="K19" s="14">
        <v>0</v>
      </c>
      <c r="L19" s="14">
        <v>0</v>
      </c>
      <c r="M19" s="14">
        <v>0</v>
      </c>
      <c r="N19" s="14">
        <v>0</v>
      </c>
      <c r="O19" s="14">
        <v>0</v>
      </c>
      <c r="P19" s="15">
        <f t="shared" si="0"/>
        <v>793000</v>
      </c>
    </row>
    <row r="20" spans="1:16" ht="38.25">
      <c r="A20" s="12" t="s">
        <v>28</v>
      </c>
      <c r="B20" s="12" t="s">
        <v>30</v>
      </c>
      <c r="C20" s="13" t="s">
        <v>29</v>
      </c>
      <c r="D20" s="14" t="s">
        <v>31</v>
      </c>
      <c r="E20" s="15">
        <v>1310000</v>
      </c>
      <c r="F20" s="14">
        <v>1310000</v>
      </c>
      <c r="G20" s="14">
        <v>0</v>
      </c>
      <c r="H20" s="14">
        <v>0</v>
      </c>
      <c r="I20" s="14">
        <v>0</v>
      </c>
      <c r="J20" s="15">
        <v>0</v>
      </c>
      <c r="K20" s="14">
        <v>0</v>
      </c>
      <c r="L20" s="14">
        <v>0</v>
      </c>
      <c r="M20" s="14">
        <v>0</v>
      </c>
      <c r="N20" s="14">
        <v>0</v>
      </c>
      <c r="O20" s="14">
        <v>0</v>
      </c>
      <c r="P20" s="15">
        <f t="shared" si="0"/>
        <v>1310000</v>
      </c>
    </row>
    <row r="21" spans="1:16" ht="25.5">
      <c r="A21" s="12" t="s">
        <v>32</v>
      </c>
      <c r="B21" s="12" t="s">
        <v>34</v>
      </c>
      <c r="C21" s="13" t="s">
        <v>33</v>
      </c>
      <c r="D21" s="14" t="s">
        <v>35</v>
      </c>
      <c r="E21" s="15">
        <v>100000</v>
      </c>
      <c r="F21" s="14">
        <v>100000</v>
      </c>
      <c r="G21" s="14">
        <v>0</v>
      </c>
      <c r="H21" s="14">
        <v>0</v>
      </c>
      <c r="I21" s="14">
        <v>0</v>
      </c>
      <c r="J21" s="15">
        <v>0</v>
      </c>
      <c r="K21" s="14">
        <v>0</v>
      </c>
      <c r="L21" s="14">
        <v>0</v>
      </c>
      <c r="M21" s="14">
        <v>0</v>
      </c>
      <c r="N21" s="14">
        <v>0</v>
      </c>
      <c r="O21" s="14">
        <v>0</v>
      </c>
      <c r="P21" s="15">
        <f t="shared" si="0"/>
        <v>100000</v>
      </c>
    </row>
    <row r="22" spans="1:16" ht="38.25">
      <c r="A22" s="12" t="s">
        <v>36</v>
      </c>
      <c r="B22" s="12" t="s">
        <v>37</v>
      </c>
      <c r="C22" s="13" t="s">
        <v>33</v>
      </c>
      <c r="D22" s="14" t="s">
        <v>38</v>
      </c>
      <c r="E22" s="15">
        <v>0</v>
      </c>
      <c r="F22" s="14">
        <v>0</v>
      </c>
      <c r="G22" s="14">
        <v>0</v>
      </c>
      <c r="H22" s="14">
        <v>0</v>
      </c>
      <c r="I22" s="14">
        <v>0</v>
      </c>
      <c r="J22" s="15">
        <v>1550000</v>
      </c>
      <c r="K22" s="14">
        <v>1550000</v>
      </c>
      <c r="L22" s="14">
        <v>0</v>
      </c>
      <c r="M22" s="14">
        <v>0</v>
      </c>
      <c r="N22" s="14">
        <v>0</v>
      </c>
      <c r="O22" s="14">
        <v>1550000</v>
      </c>
      <c r="P22" s="15">
        <f t="shared" si="0"/>
        <v>1550000</v>
      </c>
    </row>
    <row r="23" spans="1:16" ht="38.25">
      <c r="A23" s="12" t="s">
        <v>39</v>
      </c>
      <c r="B23" s="12" t="s">
        <v>41</v>
      </c>
      <c r="C23" s="13" t="s">
        <v>40</v>
      </c>
      <c r="D23" s="14" t="s">
        <v>42</v>
      </c>
      <c r="E23" s="15">
        <v>310000</v>
      </c>
      <c r="F23" s="14">
        <v>310000</v>
      </c>
      <c r="G23" s="14">
        <v>0</v>
      </c>
      <c r="H23" s="14">
        <v>0</v>
      </c>
      <c r="I23" s="14">
        <v>0</v>
      </c>
      <c r="J23" s="15">
        <v>0</v>
      </c>
      <c r="K23" s="14">
        <v>0</v>
      </c>
      <c r="L23" s="14">
        <v>0</v>
      </c>
      <c r="M23" s="14">
        <v>0</v>
      </c>
      <c r="N23" s="14">
        <v>0</v>
      </c>
      <c r="O23" s="14">
        <v>0</v>
      </c>
      <c r="P23" s="15">
        <f t="shared" si="0"/>
        <v>310000</v>
      </c>
    </row>
    <row r="24" spans="1:16" ht="38.25">
      <c r="A24" s="12" t="s">
        <v>43</v>
      </c>
      <c r="B24" s="12" t="s">
        <v>44</v>
      </c>
      <c r="C24" s="13" t="s">
        <v>40</v>
      </c>
      <c r="D24" s="14" t="s">
        <v>45</v>
      </c>
      <c r="E24" s="15">
        <v>300000</v>
      </c>
      <c r="F24" s="14">
        <v>300000</v>
      </c>
      <c r="G24" s="14">
        <v>0</v>
      </c>
      <c r="H24" s="14">
        <v>0</v>
      </c>
      <c r="I24" s="14">
        <v>0</v>
      </c>
      <c r="J24" s="15">
        <v>0</v>
      </c>
      <c r="K24" s="14">
        <v>0</v>
      </c>
      <c r="L24" s="14">
        <v>0</v>
      </c>
      <c r="M24" s="14">
        <v>0</v>
      </c>
      <c r="N24" s="14">
        <v>0</v>
      </c>
      <c r="O24" s="14">
        <v>0</v>
      </c>
      <c r="P24" s="15">
        <f t="shared" si="0"/>
        <v>300000</v>
      </c>
    </row>
    <row r="25" spans="1:16" ht="76.5">
      <c r="A25" s="12" t="s">
        <v>46</v>
      </c>
      <c r="B25" s="12" t="s">
        <v>48</v>
      </c>
      <c r="C25" s="13" t="s">
        <v>47</v>
      </c>
      <c r="D25" s="14" t="s">
        <v>49</v>
      </c>
      <c r="E25" s="15">
        <v>2885400</v>
      </c>
      <c r="F25" s="14">
        <v>2885400</v>
      </c>
      <c r="G25" s="14">
        <v>2335000</v>
      </c>
      <c r="H25" s="14">
        <v>10000</v>
      </c>
      <c r="I25" s="14">
        <v>0</v>
      </c>
      <c r="J25" s="15">
        <v>0</v>
      </c>
      <c r="K25" s="14">
        <v>0</v>
      </c>
      <c r="L25" s="14">
        <v>0</v>
      </c>
      <c r="M25" s="14">
        <v>0</v>
      </c>
      <c r="N25" s="14">
        <v>0</v>
      </c>
      <c r="O25" s="14">
        <v>0</v>
      </c>
      <c r="P25" s="15">
        <f t="shared" si="0"/>
        <v>2885400</v>
      </c>
    </row>
    <row r="26" spans="1:16" ht="76.5">
      <c r="A26" s="12" t="s">
        <v>50</v>
      </c>
      <c r="B26" s="12" t="s">
        <v>52</v>
      </c>
      <c r="C26" s="13" t="s">
        <v>51</v>
      </c>
      <c r="D26" s="14" t="s">
        <v>53</v>
      </c>
      <c r="E26" s="15">
        <v>20000</v>
      </c>
      <c r="F26" s="14">
        <v>20000</v>
      </c>
      <c r="G26" s="14">
        <v>0</v>
      </c>
      <c r="H26" s="14">
        <v>0</v>
      </c>
      <c r="I26" s="14">
        <v>0</v>
      </c>
      <c r="J26" s="15">
        <v>0</v>
      </c>
      <c r="K26" s="14">
        <v>0</v>
      </c>
      <c r="L26" s="14">
        <v>0</v>
      </c>
      <c r="M26" s="14">
        <v>0</v>
      </c>
      <c r="N26" s="14">
        <v>0</v>
      </c>
      <c r="O26" s="14">
        <v>0</v>
      </c>
      <c r="P26" s="15">
        <f t="shared" si="0"/>
        <v>20000</v>
      </c>
    </row>
    <row r="27" spans="1:16" ht="38.25">
      <c r="A27" s="12" t="s">
        <v>54</v>
      </c>
      <c r="B27" s="12" t="s">
        <v>56</v>
      </c>
      <c r="C27" s="13" t="s">
        <v>55</v>
      </c>
      <c r="D27" s="14" t="s">
        <v>57</v>
      </c>
      <c r="E27" s="15">
        <v>40000</v>
      </c>
      <c r="F27" s="14">
        <v>40000</v>
      </c>
      <c r="G27" s="14">
        <v>0</v>
      </c>
      <c r="H27" s="14">
        <v>0</v>
      </c>
      <c r="I27" s="14">
        <v>0</v>
      </c>
      <c r="J27" s="15">
        <v>0</v>
      </c>
      <c r="K27" s="14">
        <v>0</v>
      </c>
      <c r="L27" s="14">
        <v>0</v>
      </c>
      <c r="M27" s="14">
        <v>0</v>
      </c>
      <c r="N27" s="14">
        <v>0</v>
      </c>
      <c r="O27" s="14">
        <v>0</v>
      </c>
      <c r="P27" s="15">
        <f t="shared" si="0"/>
        <v>40000</v>
      </c>
    </row>
    <row r="28" spans="1:16" ht="63.75">
      <c r="A28" s="12" t="s">
        <v>58</v>
      </c>
      <c r="B28" s="12" t="s">
        <v>59</v>
      </c>
      <c r="C28" s="13" t="s">
        <v>55</v>
      </c>
      <c r="D28" s="14" t="s">
        <v>60</v>
      </c>
      <c r="E28" s="15">
        <v>300238</v>
      </c>
      <c r="F28" s="14">
        <v>300238</v>
      </c>
      <c r="G28" s="14">
        <v>246096</v>
      </c>
      <c r="H28" s="14">
        <v>0</v>
      </c>
      <c r="I28" s="14">
        <v>0</v>
      </c>
      <c r="J28" s="15">
        <v>0</v>
      </c>
      <c r="K28" s="14">
        <v>0</v>
      </c>
      <c r="L28" s="14">
        <v>0</v>
      </c>
      <c r="M28" s="14">
        <v>0</v>
      </c>
      <c r="N28" s="14">
        <v>0</v>
      </c>
      <c r="O28" s="14">
        <v>0</v>
      </c>
      <c r="P28" s="15">
        <f t="shared" si="0"/>
        <v>300238</v>
      </c>
    </row>
    <row r="29" spans="1:16" ht="25.5">
      <c r="A29" s="12" t="s">
        <v>61</v>
      </c>
      <c r="B29" s="12" t="s">
        <v>63</v>
      </c>
      <c r="C29" s="13" t="s">
        <v>62</v>
      </c>
      <c r="D29" s="14" t="s">
        <v>64</v>
      </c>
      <c r="E29" s="15">
        <v>1879000</v>
      </c>
      <c r="F29" s="14">
        <v>1879000</v>
      </c>
      <c r="G29" s="14">
        <v>0</v>
      </c>
      <c r="H29" s="14">
        <v>0</v>
      </c>
      <c r="I29" s="14">
        <v>0</v>
      </c>
      <c r="J29" s="15">
        <v>0</v>
      </c>
      <c r="K29" s="14">
        <v>0</v>
      </c>
      <c r="L29" s="14">
        <v>0</v>
      </c>
      <c r="M29" s="14">
        <v>0</v>
      </c>
      <c r="N29" s="14">
        <v>0</v>
      </c>
      <c r="O29" s="14">
        <v>0</v>
      </c>
      <c r="P29" s="15">
        <f t="shared" si="0"/>
        <v>1879000</v>
      </c>
    </row>
    <row r="30" spans="1:16" ht="63.75">
      <c r="A30" s="12" t="s">
        <v>65</v>
      </c>
      <c r="B30" s="12" t="s">
        <v>66</v>
      </c>
      <c r="C30" s="13" t="s">
        <v>62</v>
      </c>
      <c r="D30" s="14" t="s">
        <v>67</v>
      </c>
      <c r="E30" s="15">
        <v>0</v>
      </c>
      <c r="F30" s="14">
        <v>0</v>
      </c>
      <c r="G30" s="14">
        <v>0</v>
      </c>
      <c r="H30" s="14">
        <v>0</v>
      </c>
      <c r="I30" s="14">
        <v>0</v>
      </c>
      <c r="J30" s="15">
        <v>1200000</v>
      </c>
      <c r="K30" s="14">
        <v>1200000</v>
      </c>
      <c r="L30" s="14">
        <v>0</v>
      </c>
      <c r="M30" s="14">
        <v>0</v>
      </c>
      <c r="N30" s="14">
        <v>0</v>
      </c>
      <c r="O30" s="14">
        <v>1200000</v>
      </c>
      <c r="P30" s="15">
        <f t="shared" si="0"/>
        <v>1200000</v>
      </c>
    </row>
    <row r="31" spans="1:16">
      <c r="A31" s="12" t="s">
        <v>68</v>
      </c>
      <c r="B31" s="12" t="s">
        <v>70</v>
      </c>
      <c r="C31" s="13" t="s">
        <v>69</v>
      </c>
      <c r="D31" s="14" t="s">
        <v>71</v>
      </c>
      <c r="E31" s="15">
        <v>2950000</v>
      </c>
      <c r="F31" s="14">
        <v>2850000</v>
      </c>
      <c r="G31" s="14">
        <v>0</v>
      </c>
      <c r="H31" s="14">
        <v>850000</v>
      </c>
      <c r="I31" s="14">
        <v>100000</v>
      </c>
      <c r="J31" s="15">
        <v>0</v>
      </c>
      <c r="K31" s="14">
        <v>0</v>
      </c>
      <c r="L31" s="14">
        <v>0</v>
      </c>
      <c r="M31" s="14">
        <v>0</v>
      </c>
      <c r="N31" s="14">
        <v>0</v>
      </c>
      <c r="O31" s="14">
        <v>0</v>
      </c>
      <c r="P31" s="15">
        <f t="shared" si="0"/>
        <v>2950000</v>
      </c>
    </row>
    <row r="32" spans="1:16" ht="114.75">
      <c r="A32" s="12" t="s">
        <v>72</v>
      </c>
      <c r="B32" s="12" t="s">
        <v>74</v>
      </c>
      <c r="C32" s="13" t="s">
        <v>73</v>
      </c>
      <c r="D32" s="14" t="s">
        <v>75</v>
      </c>
      <c r="E32" s="15">
        <v>500000</v>
      </c>
      <c r="F32" s="14">
        <v>0</v>
      </c>
      <c r="G32" s="14">
        <v>0</v>
      </c>
      <c r="H32" s="14">
        <v>0</v>
      </c>
      <c r="I32" s="14">
        <v>500000</v>
      </c>
      <c r="J32" s="15">
        <v>0</v>
      </c>
      <c r="K32" s="14">
        <v>0</v>
      </c>
      <c r="L32" s="14">
        <v>0</v>
      </c>
      <c r="M32" s="14">
        <v>0</v>
      </c>
      <c r="N32" s="14">
        <v>0</v>
      </c>
      <c r="O32" s="14">
        <v>0</v>
      </c>
      <c r="P32" s="15">
        <f t="shared" si="0"/>
        <v>500000</v>
      </c>
    </row>
    <row r="33" spans="1:16">
      <c r="A33" s="12" t="s">
        <v>76</v>
      </c>
      <c r="B33" s="12" t="s">
        <v>78</v>
      </c>
      <c r="C33" s="13" t="s">
        <v>77</v>
      </c>
      <c r="D33" s="14" t="s">
        <v>79</v>
      </c>
      <c r="E33" s="15">
        <v>1218000</v>
      </c>
      <c r="F33" s="14">
        <v>1218000</v>
      </c>
      <c r="G33" s="14">
        <v>0</v>
      </c>
      <c r="H33" s="14">
        <v>0</v>
      </c>
      <c r="I33" s="14">
        <v>0</v>
      </c>
      <c r="J33" s="15">
        <v>0</v>
      </c>
      <c r="K33" s="14">
        <v>0</v>
      </c>
      <c r="L33" s="14">
        <v>0</v>
      </c>
      <c r="M33" s="14">
        <v>0</v>
      </c>
      <c r="N33" s="14">
        <v>0</v>
      </c>
      <c r="O33" s="14">
        <v>0</v>
      </c>
      <c r="P33" s="15">
        <f t="shared" si="0"/>
        <v>1218000</v>
      </c>
    </row>
    <row r="34" spans="1:16" ht="38.25">
      <c r="A34" s="12" t="s">
        <v>80</v>
      </c>
      <c r="B34" s="12" t="s">
        <v>82</v>
      </c>
      <c r="C34" s="13" t="s">
        <v>81</v>
      </c>
      <c r="D34" s="14" t="s">
        <v>83</v>
      </c>
      <c r="E34" s="15">
        <v>246000</v>
      </c>
      <c r="F34" s="14">
        <v>0</v>
      </c>
      <c r="G34" s="14">
        <v>0</v>
      </c>
      <c r="H34" s="14">
        <v>0</v>
      </c>
      <c r="I34" s="14">
        <v>246000</v>
      </c>
      <c r="J34" s="15">
        <v>0</v>
      </c>
      <c r="K34" s="14">
        <v>0</v>
      </c>
      <c r="L34" s="14">
        <v>0</v>
      </c>
      <c r="M34" s="14">
        <v>0</v>
      </c>
      <c r="N34" s="14">
        <v>0</v>
      </c>
      <c r="O34" s="14">
        <v>0</v>
      </c>
      <c r="P34" s="15">
        <f t="shared" si="0"/>
        <v>246000</v>
      </c>
    </row>
    <row r="35" spans="1:16" ht="25.5">
      <c r="A35" s="12" t="s">
        <v>84</v>
      </c>
      <c r="B35" s="12" t="s">
        <v>85</v>
      </c>
      <c r="C35" s="13" t="s">
        <v>81</v>
      </c>
      <c r="D35" s="14" t="s">
        <v>86</v>
      </c>
      <c r="E35" s="15">
        <v>953000</v>
      </c>
      <c r="F35" s="14">
        <v>953000</v>
      </c>
      <c r="G35" s="14">
        <v>650000</v>
      </c>
      <c r="H35" s="14">
        <v>0</v>
      </c>
      <c r="I35" s="14">
        <v>0</v>
      </c>
      <c r="J35" s="15">
        <v>0</v>
      </c>
      <c r="K35" s="14">
        <v>0</v>
      </c>
      <c r="L35" s="14">
        <v>0</v>
      </c>
      <c r="M35" s="14">
        <v>0</v>
      </c>
      <c r="N35" s="14">
        <v>0</v>
      </c>
      <c r="O35" s="14">
        <v>0</v>
      </c>
      <c r="P35" s="15">
        <f t="shared" si="0"/>
        <v>953000</v>
      </c>
    </row>
    <row r="36" spans="1:16">
      <c r="A36" s="12" t="s">
        <v>87</v>
      </c>
      <c r="B36" s="12" t="s">
        <v>89</v>
      </c>
      <c r="C36" s="13" t="s">
        <v>88</v>
      </c>
      <c r="D36" s="14" t="s">
        <v>90</v>
      </c>
      <c r="E36" s="15">
        <v>165000</v>
      </c>
      <c r="F36" s="14">
        <v>165000</v>
      </c>
      <c r="G36" s="14">
        <v>0</v>
      </c>
      <c r="H36" s="14">
        <v>0</v>
      </c>
      <c r="I36" s="14">
        <v>0</v>
      </c>
      <c r="J36" s="15">
        <v>0</v>
      </c>
      <c r="K36" s="14">
        <v>0</v>
      </c>
      <c r="L36" s="14">
        <v>0</v>
      </c>
      <c r="M36" s="14">
        <v>0</v>
      </c>
      <c r="N36" s="14">
        <v>0</v>
      </c>
      <c r="O36" s="14">
        <v>0</v>
      </c>
      <c r="P36" s="15">
        <f t="shared" si="0"/>
        <v>165000</v>
      </c>
    </row>
    <row r="37" spans="1:16" ht="25.5">
      <c r="A37" s="12" t="s">
        <v>91</v>
      </c>
      <c r="B37" s="12" t="s">
        <v>93</v>
      </c>
      <c r="C37" s="13" t="s">
        <v>92</v>
      </c>
      <c r="D37" s="14" t="s">
        <v>94</v>
      </c>
      <c r="E37" s="15">
        <v>185000</v>
      </c>
      <c r="F37" s="14">
        <v>185000</v>
      </c>
      <c r="G37" s="14">
        <v>0</v>
      </c>
      <c r="H37" s="14">
        <v>0</v>
      </c>
      <c r="I37" s="14">
        <v>0</v>
      </c>
      <c r="J37" s="15">
        <v>0</v>
      </c>
      <c r="K37" s="14">
        <v>0</v>
      </c>
      <c r="L37" s="14">
        <v>0</v>
      </c>
      <c r="M37" s="14">
        <v>0</v>
      </c>
      <c r="N37" s="14">
        <v>0</v>
      </c>
      <c r="O37" s="14">
        <v>0</v>
      </c>
      <c r="P37" s="15">
        <f t="shared" si="0"/>
        <v>185000</v>
      </c>
    </row>
    <row r="38" spans="1:16">
      <c r="A38" s="12" t="s">
        <v>95</v>
      </c>
      <c r="B38" s="12" t="s">
        <v>97</v>
      </c>
      <c r="C38" s="13" t="s">
        <v>96</v>
      </c>
      <c r="D38" s="14" t="s">
        <v>98</v>
      </c>
      <c r="E38" s="15">
        <v>180000</v>
      </c>
      <c r="F38" s="14">
        <v>180000</v>
      </c>
      <c r="G38" s="14">
        <v>0</v>
      </c>
      <c r="H38" s="14">
        <v>0</v>
      </c>
      <c r="I38" s="14">
        <v>0</v>
      </c>
      <c r="J38" s="15">
        <v>0</v>
      </c>
      <c r="K38" s="14">
        <v>0</v>
      </c>
      <c r="L38" s="14">
        <v>0</v>
      </c>
      <c r="M38" s="14">
        <v>0</v>
      </c>
      <c r="N38" s="14">
        <v>0</v>
      </c>
      <c r="O38" s="14">
        <v>0</v>
      </c>
      <c r="P38" s="15">
        <f t="shared" si="0"/>
        <v>180000</v>
      </c>
    </row>
    <row r="39" spans="1:16" ht="38.25">
      <c r="A39" s="12" t="s">
        <v>99</v>
      </c>
      <c r="B39" s="12" t="s">
        <v>100</v>
      </c>
      <c r="C39" s="13" t="s">
        <v>96</v>
      </c>
      <c r="D39" s="14" t="s">
        <v>101</v>
      </c>
      <c r="E39" s="15">
        <v>680000</v>
      </c>
      <c r="F39" s="14">
        <v>230000</v>
      </c>
      <c r="G39" s="14">
        <v>0</v>
      </c>
      <c r="H39" s="14">
        <v>0</v>
      </c>
      <c r="I39" s="14">
        <v>450000</v>
      </c>
      <c r="J39" s="15">
        <v>0</v>
      </c>
      <c r="K39" s="14">
        <v>0</v>
      </c>
      <c r="L39" s="14">
        <v>0</v>
      </c>
      <c r="M39" s="14">
        <v>0</v>
      </c>
      <c r="N39" s="14">
        <v>0</v>
      </c>
      <c r="O39" s="14">
        <v>0</v>
      </c>
      <c r="P39" s="15">
        <f t="shared" si="0"/>
        <v>680000</v>
      </c>
    </row>
    <row r="40" spans="1:16" ht="25.5">
      <c r="A40" s="6" t="s">
        <v>102</v>
      </c>
      <c r="B40" s="7"/>
      <c r="C40" s="8"/>
      <c r="D40" s="9" t="s">
        <v>103</v>
      </c>
      <c r="E40" s="10">
        <v>106285700</v>
      </c>
      <c r="F40" s="11">
        <v>105200700</v>
      </c>
      <c r="G40" s="11">
        <v>70595405</v>
      </c>
      <c r="H40" s="11">
        <v>10020000</v>
      </c>
      <c r="I40" s="11">
        <v>1085000</v>
      </c>
      <c r="J40" s="10">
        <v>4750000</v>
      </c>
      <c r="K40" s="11">
        <v>2450000</v>
      </c>
      <c r="L40" s="11">
        <v>2300000</v>
      </c>
      <c r="M40" s="11">
        <v>600000</v>
      </c>
      <c r="N40" s="11">
        <v>0</v>
      </c>
      <c r="O40" s="11">
        <v>2450000</v>
      </c>
      <c r="P40" s="10">
        <f t="shared" si="0"/>
        <v>111035700</v>
      </c>
    </row>
    <row r="41" spans="1:16" ht="25.5">
      <c r="A41" s="6" t="s">
        <v>104</v>
      </c>
      <c r="B41" s="7"/>
      <c r="C41" s="8"/>
      <c r="D41" s="9" t="s">
        <v>103</v>
      </c>
      <c r="E41" s="10">
        <v>106285700</v>
      </c>
      <c r="F41" s="11">
        <v>105200700</v>
      </c>
      <c r="G41" s="11">
        <v>70595405</v>
      </c>
      <c r="H41" s="11">
        <v>10020000</v>
      </c>
      <c r="I41" s="11">
        <v>1085000</v>
      </c>
      <c r="J41" s="10">
        <v>4750000</v>
      </c>
      <c r="K41" s="11">
        <v>2450000</v>
      </c>
      <c r="L41" s="11">
        <v>2300000</v>
      </c>
      <c r="M41" s="11">
        <v>600000</v>
      </c>
      <c r="N41" s="11">
        <v>0</v>
      </c>
      <c r="O41" s="11">
        <v>2450000</v>
      </c>
      <c r="P41" s="10">
        <f t="shared" si="0"/>
        <v>111035700</v>
      </c>
    </row>
    <row r="42" spans="1:16" ht="38.25">
      <c r="A42" s="12" t="s">
        <v>105</v>
      </c>
      <c r="B42" s="12" t="s">
        <v>26</v>
      </c>
      <c r="C42" s="13" t="s">
        <v>22</v>
      </c>
      <c r="D42" s="14" t="s">
        <v>27</v>
      </c>
      <c r="E42" s="15">
        <v>2135000</v>
      </c>
      <c r="F42" s="14">
        <v>2135000</v>
      </c>
      <c r="G42" s="14">
        <v>1600000</v>
      </c>
      <c r="H42" s="14">
        <v>10000</v>
      </c>
      <c r="I42" s="14">
        <v>0</v>
      </c>
      <c r="J42" s="15">
        <v>0</v>
      </c>
      <c r="K42" s="14">
        <v>0</v>
      </c>
      <c r="L42" s="14">
        <v>0</v>
      </c>
      <c r="M42" s="14">
        <v>0</v>
      </c>
      <c r="N42" s="14">
        <v>0</v>
      </c>
      <c r="O42" s="14">
        <v>0</v>
      </c>
      <c r="P42" s="15">
        <f t="shared" si="0"/>
        <v>2135000</v>
      </c>
    </row>
    <row r="43" spans="1:16">
      <c r="A43" s="12" t="s">
        <v>106</v>
      </c>
      <c r="B43" s="12" t="s">
        <v>51</v>
      </c>
      <c r="C43" s="13" t="s">
        <v>107</v>
      </c>
      <c r="D43" s="14" t="s">
        <v>108</v>
      </c>
      <c r="E43" s="15">
        <v>7116100</v>
      </c>
      <c r="F43" s="14">
        <v>7116100</v>
      </c>
      <c r="G43" s="14">
        <v>4880000</v>
      </c>
      <c r="H43" s="14">
        <v>450000</v>
      </c>
      <c r="I43" s="14">
        <v>0</v>
      </c>
      <c r="J43" s="15">
        <v>250000</v>
      </c>
      <c r="K43" s="14">
        <v>0</v>
      </c>
      <c r="L43" s="14">
        <v>250000</v>
      </c>
      <c r="M43" s="14">
        <v>0</v>
      </c>
      <c r="N43" s="14">
        <v>0</v>
      </c>
      <c r="O43" s="14">
        <v>0</v>
      </c>
      <c r="P43" s="15">
        <f t="shared" si="0"/>
        <v>7366100</v>
      </c>
    </row>
    <row r="44" spans="1:16" ht="38.25">
      <c r="A44" s="12" t="s">
        <v>109</v>
      </c>
      <c r="B44" s="12" t="s">
        <v>111</v>
      </c>
      <c r="C44" s="13" t="s">
        <v>110</v>
      </c>
      <c r="D44" s="14" t="s">
        <v>112</v>
      </c>
      <c r="E44" s="15">
        <v>32013000</v>
      </c>
      <c r="F44" s="14">
        <v>30928000</v>
      </c>
      <c r="G44" s="14">
        <v>13450000</v>
      </c>
      <c r="H44" s="14">
        <v>9250000</v>
      </c>
      <c r="I44" s="14">
        <v>1085000</v>
      </c>
      <c r="J44" s="15">
        <v>2000000</v>
      </c>
      <c r="K44" s="14">
        <v>0</v>
      </c>
      <c r="L44" s="14">
        <v>2000000</v>
      </c>
      <c r="M44" s="14">
        <v>600000</v>
      </c>
      <c r="N44" s="14">
        <v>0</v>
      </c>
      <c r="O44" s="14">
        <v>0</v>
      </c>
      <c r="P44" s="15">
        <f t="shared" si="0"/>
        <v>34013000</v>
      </c>
    </row>
    <row r="45" spans="1:16" ht="38.25">
      <c r="A45" s="12" t="s">
        <v>113</v>
      </c>
      <c r="B45" s="12" t="s">
        <v>114</v>
      </c>
      <c r="C45" s="13" t="s">
        <v>110</v>
      </c>
      <c r="D45" s="14" t="s">
        <v>115</v>
      </c>
      <c r="E45" s="15">
        <v>49963000</v>
      </c>
      <c r="F45" s="14">
        <v>49963000</v>
      </c>
      <c r="G45" s="14">
        <v>40953000</v>
      </c>
      <c r="H45" s="14">
        <v>0</v>
      </c>
      <c r="I45" s="14">
        <v>0</v>
      </c>
      <c r="J45" s="15">
        <v>0</v>
      </c>
      <c r="K45" s="14">
        <v>0</v>
      </c>
      <c r="L45" s="14">
        <v>0</v>
      </c>
      <c r="M45" s="14">
        <v>0</v>
      </c>
      <c r="N45" s="14">
        <v>0</v>
      </c>
      <c r="O45" s="14">
        <v>0</v>
      </c>
      <c r="P45" s="15">
        <f t="shared" si="0"/>
        <v>49963000</v>
      </c>
    </row>
    <row r="46" spans="1:16" ht="25.5">
      <c r="A46" s="12" t="s">
        <v>116</v>
      </c>
      <c r="B46" s="12" t="s">
        <v>118</v>
      </c>
      <c r="C46" s="13" t="s">
        <v>117</v>
      </c>
      <c r="D46" s="14" t="s">
        <v>119</v>
      </c>
      <c r="E46" s="15">
        <v>2214000</v>
      </c>
      <c r="F46" s="14">
        <v>2214000</v>
      </c>
      <c r="G46" s="14">
        <v>1700000</v>
      </c>
      <c r="H46" s="14">
        <v>10000</v>
      </c>
      <c r="I46" s="14">
        <v>0</v>
      </c>
      <c r="J46" s="15">
        <v>0</v>
      </c>
      <c r="K46" s="14">
        <v>0</v>
      </c>
      <c r="L46" s="14">
        <v>0</v>
      </c>
      <c r="M46" s="14">
        <v>0</v>
      </c>
      <c r="N46" s="14">
        <v>0</v>
      </c>
      <c r="O46" s="14">
        <v>0</v>
      </c>
      <c r="P46" s="15">
        <f t="shared" si="0"/>
        <v>2214000</v>
      </c>
    </row>
    <row r="47" spans="1:16">
      <c r="A47" s="12" t="s">
        <v>120</v>
      </c>
      <c r="B47" s="12" t="s">
        <v>121</v>
      </c>
      <c r="C47" s="13" t="s">
        <v>117</v>
      </c>
      <c r="D47" s="14" t="s">
        <v>122</v>
      </c>
      <c r="E47" s="15">
        <v>200000</v>
      </c>
      <c r="F47" s="14">
        <v>200000</v>
      </c>
      <c r="G47" s="14">
        <v>0</v>
      </c>
      <c r="H47" s="14">
        <v>0</v>
      </c>
      <c r="I47" s="14">
        <v>0</v>
      </c>
      <c r="J47" s="15">
        <v>0</v>
      </c>
      <c r="K47" s="14">
        <v>0</v>
      </c>
      <c r="L47" s="14">
        <v>0</v>
      </c>
      <c r="M47" s="14">
        <v>0</v>
      </c>
      <c r="N47" s="14">
        <v>0</v>
      </c>
      <c r="O47" s="14">
        <v>0</v>
      </c>
      <c r="P47" s="15">
        <f t="shared" si="0"/>
        <v>200000</v>
      </c>
    </row>
    <row r="48" spans="1:16" ht="76.5">
      <c r="A48" s="12" t="s">
        <v>123</v>
      </c>
      <c r="B48" s="12" t="s">
        <v>124</v>
      </c>
      <c r="C48" s="13" t="s">
        <v>117</v>
      </c>
      <c r="D48" s="14" t="s">
        <v>125</v>
      </c>
      <c r="E48" s="15">
        <v>47100</v>
      </c>
      <c r="F48" s="14">
        <v>47100</v>
      </c>
      <c r="G48" s="14">
        <v>38605</v>
      </c>
      <c r="H48" s="14">
        <v>0</v>
      </c>
      <c r="I48" s="14">
        <v>0</v>
      </c>
      <c r="J48" s="15">
        <v>0</v>
      </c>
      <c r="K48" s="14">
        <v>0</v>
      </c>
      <c r="L48" s="14">
        <v>0</v>
      </c>
      <c r="M48" s="14">
        <v>0</v>
      </c>
      <c r="N48" s="14">
        <v>0</v>
      </c>
      <c r="O48" s="14">
        <v>0</v>
      </c>
      <c r="P48" s="15">
        <f t="shared" ref="P48:P64" si="1">E48+J48</f>
        <v>47100</v>
      </c>
    </row>
    <row r="49" spans="1:16" ht="51">
      <c r="A49" s="12" t="s">
        <v>126</v>
      </c>
      <c r="B49" s="12" t="s">
        <v>127</v>
      </c>
      <c r="C49" s="13" t="s">
        <v>117</v>
      </c>
      <c r="D49" s="14" t="s">
        <v>128</v>
      </c>
      <c r="E49" s="15">
        <v>0</v>
      </c>
      <c r="F49" s="14">
        <v>0</v>
      </c>
      <c r="G49" s="14">
        <v>0</v>
      </c>
      <c r="H49" s="14">
        <v>0</v>
      </c>
      <c r="I49" s="14">
        <v>0</v>
      </c>
      <c r="J49" s="15">
        <v>2050000</v>
      </c>
      <c r="K49" s="14">
        <v>2050000</v>
      </c>
      <c r="L49" s="14">
        <v>0</v>
      </c>
      <c r="M49" s="14">
        <v>0</v>
      </c>
      <c r="N49" s="14">
        <v>0</v>
      </c>
      <c r="O49" s="14">
        <v>2050000</v>
      </c>
      <c r="P49" s="15">
        <f t="shared" si="1"/>
        <v>2050000</v>
      </c>
    </row>
    <row r="50" spans="1:16" ht="51">
      <c r="A50" s="12" t="s">
        <v>129</v>
      </c>
      <c r="B50" s="12" t="s">
        <v>130</v>
      </c>
      <c r="C50" s="13" t="s">
        <v>117</v>
      </c>
      <c r="D50" s="14" t="s">
        <v>131</v>
      </c>
      <c r="E50" s="15">
        <v>5214000</v>
      </c>
      <c r="F50" s="14">
        <v>5214000</v>
      </c>
      <c r="G50" s="14">
        <v>4273800</v>
      </c>
      <c r="H50" s="14">
        <v>0</v>
      </c>
      <c r="I50" s="14">
        <v>0</v>
      </c>
      <c r="J50" s="15">
        <v>0</v>
      </c>
      <c r="K50" s="14">
        <v>0</v>
      </c>
      <c r="L50" s="14">
        <v>0</v>
      </c>
      <c r="M50" s="14">
        <v>0</v>
      </c>
      <c r="N50" s="14">
        <v>0</v>
      </c>
      <c r="O50" s="14">
        <v>0</v>
      </c>
      <c r="P50" s="15">
        <f t="shared" si="1"/>
        <v>5214000</v>
      </c>
    </row>
    <row r="51" spans="1:16" ht="38.25">
      <c r="A51" s="12" t="s">
        <v>132</v>
      </c>
      <c r="B51" s="12" t="s">
        <v>133</v>
      </c>
      <c r="C51" s="13" t="s">
        <v>117</v>
      </c>
      <c r="D51" s="14" t="s">
        <v>134</v>
      </c>
      <c r="E51" s="15">
        <v>1452500</v>
      </c>
      <c r="F51" s="14">
        <v>1452500</v>
      </c>
      <c r="G51" s="14">
        <v>0</v>
      </c>
      <c r="H51" s="14">
        <v>0</v>
      </c>
      <c r="I51" s="14">
        <v>0</v>
      </c>
      <c r="J51" s="15">
        <v>0</v>
      </c>
      <c r="K51" s="14">
        <v>0</v>
      </c>
      <c r="L51" s="14">
        <v>0</v>
      </c>
      <c r="M51" s="14">
        <v>0</v>
      </c>
      <c r="N51" s="14">
        <v>0</v>
      </c>
      <c r="O51" s="14">
        <v>0</v>
      </c>
      <c r="P51" s="15">
        <f t="shared" si="1"/>
        <v>1452500</v>
      </c>
    </row>
    <row r="52" spans="1:16" ht="25.5">
      <c r="A52" s="12" t="s">
        <v>135</v>
      </c>
      <c r="B52" s="12" t="s">
        <v>137</v>
      </c>
      <c r="C52" s="13" t="s">
        <v>136</v>
      </c>
      <c r="D52" s="14" t="s">
        <v>138</v>
      </c>
      <c r="E52" s="15">
        <v>5154000</v>
      </c>
      <c r="F52" s="14">
        <v>5154000</v>
      </c>
      <c r="G52" s="14">
        <v>3700000</v>
      </c>
      <c r="H52" s="14">
        <v>300000</v>
      </c>
      <c r="I52" s="14">
        <v>0</v>
      </c>
      <c r="J52" s="15">
        <v>50000</v>
      </c>
      <c r="K52" s="14">
        <v>0</v>
      </c>
      <c r="L52" s="14">
        <v>50000</v>
      </c>
      <c r="M52" s="14">
        <v>0</v>
      </c>
      <c r="N52" s="14">
        <v>0</v>
      </c>
      <c r="O52" s="14">
        <v>0</v>
      </c>
      <c r="P52" s="15">
        <f t="shared" si="1"/>
        <v>5204000</v>
      </c>
    </row>
    <row r="53" spans="1:16">
      <c r="A53" s="12" t="s">
        <v>139</v>
      </c>
      <c r="B53" s="12" t="s">
        <v>140</v>
      </c>
      <c r="C53" s="13" t="s">
        <v>136</v>
      </c>
      <c r="D53" s="14" t="s">
        <v>141</v>
      </c>
      <c r="E53" s="15">
        <v>100000</v>
      </c>
      <c r="F53" s="14">
        <v>100000</v>
      </c>
      <c r="G53" s="14">
        <v>0</v>
      </c>
      <c r="H53" s="14">
        <v>0</v>
      </c>
      <c r="I53" s="14">
        <v>0</v>
      </c>
      <c r="J53" s="15">
        <v>0</v>
      </c>
      <c r="K53" s="14">
        <v>0</v>
      </c>
      <c r="L53" s="14">
        <v>0</v>
      </c>
      <c r="M53" s="14">
        <v>0</v>
      </c>
      <c r="N53" s="14">
        <v>0</v>
      </c>
      <c r="O53" s="14">
        <v>0</v>
      </c>
      <c r="P53" s="15">
        <f t="shared" si="1"/>
        <v>100000</v>
      </c>
    </row>
    <row r="54" spans="1:16" ht="25.5">
      <c r="A54" s="12" t="s">
        <v>142</v>
      </c>
      <c r="B54" s="12" t="s">
        <v>144</v>
      </c>
      <c r="C54" s="13" t="s">
        <v>143</v>
      </c>
      <c r="D54" s="14" t="s">
        <v>145</v>
      </c>
      <c r="E54" s="15">
        <v>251600</v>
      </c>
      <c r="F54" s="14">
        <v>251600</v>
      </c>
      <c r="G54" s="14">
        <v>0</v>
      </c>
      <c r="H54" s="14">
        <v>0</v>
      </c>
      <c r="I54" s="14">
        <v>0</v>
      </c>
      <c r="J54" s="15">
        <v>0</v>
      </c>
      <c r="K54" s="14">
        <v>0</v>
      </c>
      <c r="L54" s="14">
        <v>0</v>
      </c>
      <c r="M54" s="14">
        <v>0</v>
      </c>
      <c r="N54" s="14">
        <v>0</v>
      </c>
      <c r="O54" s="14">
        <v>0</v>
      </c>
      <c r="P54" s="15">
        <f t="shared" si="1"/>
        <v>251600</v>
      </c>
    </row>
    <row r="55" spans="1:16" ht="25.5">
      <c r="A55" s="12" t="s">
        <v>146</v>
      </c>
      <c r="B55" s="12" t="s">
        <v>147</v>
      </c>
      <c r="C55" s="13" t="s">
        <v>143</v>
      </c>
      <c r="D55" s="14" t="s">
        <v>148</v>
      </c>
      <c r="E55" s="15">
        <v>148400</v>
      </c>
      <c r="F55" s="14">
        <v>148400</v>
      </c>
      <c r="G55" s="14">
        <v>0</v>
      </c>
      <c r="H55" s="14">
        <v>0</v>
      </c>
      <c r="I55" s="14">
        <v>0</v>
      </c>
      <c r="J55" s="15">
        <v>0</v>
      </c>
      <c r="K55" s="14">
        <v>0</v>
      </c>
      <c r="L55" s="14">
        <v>0</v>
      </c>
      <c r="M55" s="14">
        <v>0</v>
      </c>
      <c r="N55" s="14">
        <v>0</v>
      </c>
      <c r="O55" s="14">
        <v>0</v>
      </c>
      <c r="P55" s="15">
        <f t="shared" si="1"/>
        <v>148400</v>
      </c>
    </row>
    <row r="56" spans="1:16" ht="38.25">
      <c r="A56" s="12" t="s">
        <v>149</v>
      </c>
      <c r="B56" s="12" t="s">
        <v>150</v>
      </c>
      <c r="C56" s="13" t="s">
        <v>143</v>
      </c>
      <c r="D56" s="14" t="s">
        <v>151</v>
      </c>
      <c r="E56" s="15">
        <v>150000</v>
      </c>
      <c r="F56" s="14">
        <v>150000</v>
      </c>
      <c r="G56" s="14">
        <v>0</v>
      </c>
      <c r="H56" s="14">
        <v>0</v>
      </c>
      <c r="I56" s="14">
        <v>0</v>
      </c>
      <c r="J56" s="15">
        <v>0</v>
      </c>
      <c r="K56" s="14">
        <v>0</v>
      </c>
      <c r="L56" s="14">
        <v>0</v>
      </c>
      <c r="M56" s="14">
        <v>0</v>
      </c>
      <c r="N56" s="14">
        <v>0</v>
      </c>
      <c r="O56" s="14">
        <v>0</v>
      </c>
      <c r="P56" s="15">
        <f t="shared" si="1"/>
        <v>150000</v>
      </c>
    </row>
    <row r="57" spans="1:16" ht="38.25">
      <c r="A57" s="12" t="s">
        <v>152</v>
      </c>
      <c r="B57" s="12" t="s">
        <v>153</v>
      </c>
      <c r="C57" s="13" t="s">
        <v>96</v>
      </c>
      <c r="D57" s="14" t="s">
        <v>154</v>
      </c>
      <c r="E57" s="15">
        <v>0</v>
      </c>
      <c r="F57" s="14">
        <v>0</v>
      </c>
      <c r="G57" s="14">
        <v>0</v>
      </c>
      <c r="H57" s="14">
        <v>0</v>
      </c>
      <c r="I57" s="14">
        <v>0</v>
      </c>
      <c r="J57" s="15">
        <v>400000</v>
      </c>
      <c r="K57" s="14">
        <v>400000</v>
      </c>
      <c r="L57" s="14">
        <v>0</v>
      </c>
      <c r="M57" s="14">
        <v>0</v>
      </c>
      <c r="N57" s="14">
        <v>0</v>
      </c>
      <c r="O57" s="14">
        <v>400000</v>
      </c>
      <c r="P57" s="15">
        <f t="shared" si="1"/>
        <v>400000</v>
      </c>
    </row>
    <row r="58" spans="1:16">
      <c r="A58" s="12" t="s">
        <v>155</v>
      </c>
      <c r="B58" s="12" t="s">
        <v>97</v>
      </c>
      <c r="C58" s="13" t="s">
        <v>96</v>
      </c>
      <c r="D58" s="14" t="s">
        <v>98</v>
      </c>
      <c r="E58" s="15">
        <v>127000</v>
      </c>
      <c r="F58" s="14">
        <v>127000</v>
      </c>
      <c r="G58" s="14">
        <v>0</v>
      </c>
      <c r="H58" s="14">
        <v>0</v>
      </c>
      <c r="I58" s="14">
        <v>0</v>
      </c>
      <c r="J58" s="15">
        <v>0</v>
      </c>
      <c r="K58" s="14">
        <v>0</v>
      </c>
      <c r="L58" s="14">
        <v>0</v>
      </c>
      <c r="M58" s="14">
        <v>0</v>
      </c>
      <c r="N58" s="14">
        <v>0</v>
      </c>
      <c r="O58" s="14">
        <v>0</v>
      </c>
      <c r="P58" s="15">
        <f t="shared" si="1"/>
        <v>127000</v>
      </c>
    </row>
    <row r="59" spans="1:16">
      <c r="A59" s="6" t="s">
        <v>156</v>
      </c>
      <c r="B59" s="7"/>
      <c r="C59" s="8"/>
      <c r="D59" s="9" t="s">
        <v>157</v>
      </c>
      <c r="E59" s="10">
        <v>1874000</v>
      </c>
      <c r="F59" s="11">
        <v>1774000</v>
      </c>
      <c r="G59" s="11">
        <v>1250000</v>
      </c>
      <c r="H59" s="11">
        <v>15000</v>
      </c>
      <c r="I59" s="11">
        <v>0</v>
      </c>
      <c r="J59" s="10">
        <v>0</v>
      </c>
      <c r="K59" s="11">
        <v>0</v>
      </c>
      <c r="L59" s="11">
        <v>0</v>
      </c>
      <c r="M59" s="11">
        <v>0</v>
      </c>
      <c r="N59" s="11">
        <v>0</v>
      </c>
      <c r="O59" s="11">
        <v>0</v>
      </c>
      <c r="P59" s="10">
        <f t="shared" si="1"/>
        <v>1874000</v>
      </c>
    </row>
    <row r="60" spans="1:16">
      <c r="A60" s="6" t="s">
        <v>158</v>
      </c>
      <c r="B60" s="7"/>
      <c r="C60" s="8"/>
      <c r="D60" s="9" t="s">
        <v>157</v>
      </c>
      <c r="E60" s="10">
        <v>1874000</v>
      </c>
      <c r="F60" s="11">
        <v>1774000</v>
      </c>
      <c r="G60" s="11">
        <v>1250000</v>
      </c>
      <c r="H60" s="11">
        <v>15000</v>
      </c>
      <c r="I60" s="11">
        <v>0</v>
      </c>
      <c r="J60" s="10">
        <v>0</v>
      </c>
      <c r="K60" s="11">
        <v>0</v>
      </c>
      <c r="L60" s="11">
        <v>0</v>
      </c>
      <c r="M60" s="11">
        <v>0</v>
      </c>
      <c r="N60" s="11">
        <v>0</v>
      </c>
      <c r="O60" s="11">
        <v>0</v>
      </c>
      <c r="P60" s="10">
        <f t="shared" si="1"/>
        <v>1874000</v>
      </c>
    </row>
    <row r="61" spans="1:16" ht="38.25">
      <c r="A61" s="12" t="s">
        <v>159</v>
      </c>
      <c r="B61" s="12" t="s">
        <v>26</v>
      </c>
      <c r="C61" s="13" t="s">
        <v>22</v>
      </c>
      <c r="D61" s="14" t="s">
        <v>27</v>
      </c>
      <c r="E61" s="15">
        <v>1574000</v>
      </c>
      <c r="F61" s="14">
        <v>1574000</v>
      </c>
      <c r="G61" s="14">
        <v>1250000</v>
      </c>
      <c r="H61" s="14">
        <v>15000</v>
      </c>
      <c r="I61" s="14">
        <v>0</v>
      </c>
      <c r="J61" s="15">
        <v>0</v>
      </c>
      <c r="K61" s="14">
        <v>0</v>
      </c>
      <c r="L61" s="14">
        <v>0</v>
      </c>
      <c r="M61" s="14">
        <v>0</v>
      </c>
      <c r="N61" s="14">
        <v>0</v>
      </c>
      <c r="O61" s="14">
        <v>0</v>
      </c>
      <c r="P61" s="15">
        <f t="shared" si="1"/>
        <v>1574000</v>
      </c>
    </row>
    <row r="62" spans="1:16">
      <c r="A62" s="12" t="s">
        <v>160</v>
      </c>
      <c r="B62" s="12" t="s">
        <v>162</v>
      </c>
      <c r="C62" s="13" t="s">
        <v>161</v>
      </c>
      <c r="D62" s="14" t="s">
        <v>163</v>
      </c>
      <c r="E62" s="15">
        <v>100000</v>
      </c>
      <c r="F62" s="14">
        <v>0</v>
      </c>
      <c r="G62" s="14">
        <v>0</v>
      </c>
      <c r="H62" s="14">
        <v>0</v>
      </c>
      <c r="I62" s="14">
        <v>0</v>
      </c>
      <c r="J62" s="15">
        <v>0</v>
      </c>
      <c r="K62" s="14">
        <v>0</v>
      </c>
      <c r="L62" s="14">
        <v>0</v>
      </c>
      <c r="M62" s="14">
        <v>0</v>
      </c>
      <c r="N62" s="14">
        <v>0</v>
      </c>
      <c r="O62" s="14">
        <v>0</v>
      </c>
      <c r="P62" s="15">
        <f t="shared" si="1"/>
        <v>100000</v>
      </c>
    </row>
    <row r="63" spans="1:16">
      <c r="A63" s="12" t="s">
        <v>164</v>
      </c>
      <c r="B63" s="12" t="s">
        <v>97</v>
      </c>
      <c r="C63" s="13" t="s">
        <v>96</v>
      </c>
      <c r="D63" s="14" t="s">
        <v>98</v>
      </c>
      <c r="E63" s="15">
        <v>200000</v>
      </c>
      <c r="F63" s="14">
        <v>200000</v>
      </c>
      <c r="G63" s="14">
        <v>0</v>
      </c>
      <c r="H63" s="14">
        <v>0</v>
      </c>
      <c r="I63" s="14">
        <v>0</v>
      </c>
      <c r="J63" s="15">
        <v>0</v>
      </c>
      <c r="K63" s="14">
        <v>0</v>
      </c>
      <c r="L63" s="14">
        <v>0</v>
      </c>
      <c r="M63" s="14">
        <v>0</v>
      </c>
      <c r="N63" s="14">
        <v>0</v>
      </c>
      <c r="O63" s="14">
        <v>0</v>
      </c>
      <c r="P63" s="15">
        <f t="shared" si="1"/>
        <v>200000</v>
      </c>
    </row>
    <row r="64" spans="1:16">
      <c r="A64" s="16" t="s">
        <v>165</v>
      </c>
      <c r="B64" s="16" t="s">
        <v>165</v>
      </c>
      <c r="C64" s="17" t="s">
        <v>165</v>
      </c>
      <c r="D64" s="10" t="s">
        <v>166</v>
      </c>
      <c r="E64" s="10">
        <v>141624338</v>
      </c>
      <c r="F64" s="10">
        <v>139143338</v>
      </c>
      <c r="G64" s="10">
        <v>89726501</v>
      </c>
      <c r="H64" s="10">
        <v>11495000</v>
      </c>
      <c r="I64" s="10">
        <v>2381000</v>
      </c>
      <c r="J64" s="10">
        <v>7500000</v>
      </c>
      <c r="K64" s="10">
        <v>5200000</v>
      </c>
      <c r="L64" s="10">
        <v>2300000</v>
      </c>
      <c r="M64" s="10">
        <v>600000</v>
      </c>
      <c r="N64" s="10">
        <v>0</v>
      </c>
      <c r="O64" s="10">
        <v>5200000</v>
      </c>
      <c r="P64" s="10">
        <f t="shared" si="1"/>
        <v>149124338</v>
      </c>
    </row>
    <row r="67" spans="2:9">
      <c r="B67" s="3" t="s">
        <v>167</v>
      </c>
      <c r="I67" s="3" t="s">
        <v>168</v>
      </c>
    </row>
  </sheetData>
  <mergeCells count="22">
    <mergeCell ref="A7:P7"/>
    <mergeCell ref="A8:P8"/>
    <mergeCell ref="A11:A14"/>
    <mergeCell ref="B11:B14"/>
    <mergeCell ref="C11:C14"/>
    <mergeCell ref="D11:D14"/>
    <mergeCell ref="E11:I11"/>
    <mergeCell ref="E12:E14"/>
    <mergeCell ref="F12:F14"/>
    <mergeCell ref="G12:H12"/>
    <mergeCell ref="O12:O14"/>
    <mergeCell ref="P11:P14"/>
    <mergeCell ref="G13:G14"/>
    <mergeCell ref="H13:H14"/>
    <mergeCell ref="I12:I14"/>
    <mergeCell ref="J11:O11"/>
    <mergeCell ref="J12:J14"/>
    <mergeCell ref="K12:K14"/>
    <mergeCell ref="L12:L14"/>
    <mergeCell ref="M12:N12"/>
    <mergeCell ref="M13:M14"/>
    <mergeCell ref="N13:N14"/>
  </mergeCells>
  <pageMargins left="0.196850393700787" right="0.196850393700787" top="0.39370078740157499" bottom="0.196850393700787" header="0" footer="0"/>
  <pageSetup paperSize="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Користувач Windows</dc:creator>
  <cp:lastModifiedBy>Користувач Windows</cp:lastModifiedBy>
  <dcterms:created xsi:type="dcterms:W3CDTF">2026-04-23T14:05:52Z</dcterms:created>
  <dcterms:modified xsi:type="dcterms:W3CDTF">2026-04-24T06:36:32Z</dcterms:modified>
</cp:coreProperties>
</file>